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ithuania\"/>
    </mc:Choice>
  </mc:AlternateContent>
  <xr:revisionPtr revIDLastSave="0" documentId="13_ncr:1_{FA02A934-D250-4269-A1A7-718D338034ED}"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<sst xmlns="http://schemas.openxmlformats.org/spreadsheetml/2006/main" count="846" uniqueCount="277">
  <si>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</si>
  <si>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</si>
  <si>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</si>
  <si>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</si>
  <si>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</si>
  <si>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</si>
  <si>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</si>
  <si>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</si>
  <si>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</si>
  <si>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</si>
  <si>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</si>
  <si>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</si>
  <si>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</si>
  <si>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</si>
  <si>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</si>
  <si>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</si>
  <si>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</si>
  <si>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</si>
  <si>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</si>
  <si>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</si>
  <si>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</si>
  <si>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</si>
  <si>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</si>
  <si>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</si>
  <si>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</si>
  <si>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</si>
  <si>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</si>
  <si>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</si>
  <si>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</si>
  <si>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</si>
  <si>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</si>
  <si>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</si>
  <si>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</si>
  <si>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</si>
  <si>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</si>
  <si>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</si>
  <si>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</si>
  <si>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</si>
  <si>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</si>
  <si>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</si>
  <si>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</si>
  <si>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</si>
  <si>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</si>
  <si>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</si>
  <si>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</si>
  <si>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</si>
  <si>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</si>
  <si>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</si>
  <si>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</si>
  <si>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</si>
  <si>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</si>
  <si>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</si>
  <si>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</si>
  <si>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</si>
  <si>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</si>
  <si>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</si>
  <si>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</si>
  <si>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</si>
  <si>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</si>
  <si>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</si>
  <si>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</si>
  <si>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</si>
  <si>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</si>
  <si>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</si>
  <si>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</si>
  <si>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</si>
  <si>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</si>
  <si>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</si>
  <si>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</si>
  <si>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</si>
  <si>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</si>
  <si>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</si>
  <si>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</si>
  <si>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</si>
  <si>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</si>
  <si>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</si>
  <si>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</si>
  <si>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</si>
  <si>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</si>
  <si>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</si>
  <si>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</si>
  <si>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</si>
  <si>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</si>
  <si>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</si>
  <si>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</si>
  <si>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</si>
  <si>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</si>
  <si>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</si>
  <si>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</si>
  <si>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</si>
  <si>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</si>
  <si>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</si>
  <si>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</si>
  <si>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</si>
  <si>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</si>
  <si>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</si>
  <si>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</si>
  <si>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</si>
  <si>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</si>
  <si>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</si>
  <si>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</si>
  <si>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</si>
  <si>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</si>
  <si>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</si>
  <si>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</si>
  <si>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</si>
  <si>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</si>
  <si>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</si>
  <si>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</si>
  <si>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</si>
  <si>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</si>
  <si>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</si>
  <si>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</si>
  <si>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</si>
  <si>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</si>
  <si>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</si>
  <si>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</si>
  <si>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</si>
  <si>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</si>
  <si>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</si>
  <si>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</si>
  <si>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</si>
  <si>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</si>
  <si>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</si>
  <si>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</si>
  <si>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</si>
  <si>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</si>
  <si>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</si>
  <si>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</si>
  <si>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</si>
  <si>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</si>
  <si>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</si>
  <si>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</si>
  <si>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</si>
  <si>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</si>
  <si>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</si>
  <si>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</si>
  <si>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</si>
  <si>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</si>
  <si>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</si>
  <si>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</si>
  <si>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</si>
  <si>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</si>
  <si>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</si>
  <si>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</si>
  <si>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</si>
  <si>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</si>
  <si>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</si>
  <si>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</si>
  <si>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</si>
  <si>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</si>
  <si>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</si>
  <si>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</si>
  <si>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</si>
  <si>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</si>
  <si>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</si>
  <si>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</si>
  <si>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</si>
  <si>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</si>
  <si>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</si>
  <si>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</si>
  <si>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</si>
  <si>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</si>
  <si>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</si>
  <si>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</si>
  <si>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</si>
  <si>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</si>
  <si>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</si>
  <si>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</si>
  <si>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</si>
  <si>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</si>
  <si>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</si>
  <si>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</si>
  <si>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</si>
  <si>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</si>
  <si>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</si>
  <si>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</si>
  <si>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</si>
  <si>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</si>
  <si>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</si>
  <si>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</si>
  <si>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</si>
  <si>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</si>
  <si>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</si>
  <si>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</si>
  <si>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</si>
  <si>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</si>
  <si>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</si>
  <si>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</si>
  <si>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</si>
  <si>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</si>
  <si>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</si>
  <si>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</si>
  <si>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</si>
  <si>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</si>
  <si>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</si>
  <si>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</si>
  <si>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</si>
  <si>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</si>
  <si>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</si>
  <si>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</si>
  <si>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</si>
  <si>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</si>
  <si>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</si>
  <si>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</si>
  <si>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</si>
  <si>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</si>
  <si>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</si>
  <si>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</si>
  <si>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</si>
  <si>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</si>
  <si>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</si>
  <si>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</si>
  <si>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</si>
  <si>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</si>
  <si>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</si>
  <si>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</si>
  <si>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</si>
  <si>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</si>
  <si>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</si>
  <si>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</si>
  <si>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</si>
  <si>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</si>
  <si>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</si>
  <si>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</si>
  <si>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</si>
  <si>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</si>
  <si>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</si>
  <si>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</si>
  <si>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</si>
  <si>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</si>
  <si>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</si>
  <si>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</si>
  <si>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</si>
  <si>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</si>
  <si>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</si>
  <si>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</si>
  <si>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</si>
  <si>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</si>
  <si>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</si>
  <si>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</si>
  <si>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</si>
  <si>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</si>
  <si>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</si>
  <si>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</si>
  <si>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</si>
  <si>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</si>
  <si>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</si>
  <si>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</si>
  <si>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</si>
  <si>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</si>
  <si>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</si>
  <si>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</si>
  <si>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</si>
  <si>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</si>
  <si>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</si>
  <si>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</si>
  <si>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Environmental Protection Agency</t>
  </si>
  <si>
    <t>-</t>
  </si>
  <si>
    <t>Data collection, report preparation and submission</t>
  </si>
  <si>
    <t>1</t>
  </si>
  <si>
    <t>2</t>
  </si>
  <si>
    <t>A survey of fishing net manufacturers who produce nets in Lithuania</t>
  </si>
  <si>
    <t>Database of international trade in goods indicators (Official Statistics Potal)</t>
  </si>
  <si>
    <t>Lithuanian manufacturers of fishing nets</t>
  </si>
  <si>
    <t>N/A</t>
  </si>
  <si>
    <t>0</t>
  </si>
  <si>
    <t>A survey of fishing nets manufacturers who produce nets in Lithuania</t>
  </si>
  <si>
    <t>15</t>
  </si>
  <si>
    <t>A survey of fishing net manufacturers who produce nets in Lithuania acording to  main activity of Nace(C13.94)</t>
  </si>
  <si>
    <t>https://osp.stat.gov.lt/statistiniu-rodikliu-analize#/ (International trade in goods-&gt;Detailed international trade in goods indicators: exports, imports, exports of goods of Lithuanian origin)</t>
  </si>
  <si>
    <t>According to data provided by waste managers</t>
  </si>
  <si>
    <t>According to data provided by waste producers</t>
  </si>
  <si>
    <t xml:space="preserve">Waste managers did not indicate in their waste management records that fishing gear containing plastic waste was collected.
</t>
  </si>
  <si>
    <t>Annual reports of waste producers and managers included Port data</t>
  </si>
  <si>
    <t>Differences according to database of international trade in goods indicators (Official Statistics Potal)</t>
  </si>
  <si>
    <t>To determine the quantity imported and presented to the domestic market, foreign trade (import-export + export data of LT origin) was taken, but we do not have data on whether all fishing nets comply with the concept of fishing gear in the SUP Directive. The quantity of fishing nets produced and supplied to the domestic market in Lithuania was determined by means of a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</si>
</sst>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1" fillId="3" borderId="8" xfId="0" applyNumberFormat="1" applyFont="1" applyFill="1" applyBorder="1" applyAlignment="1">
      <alignment horizontal="left" vertical="center" wrapText="1"/>
    </xf>
    <xf numFmtId="49" fontId="1" fillId="3" borderId="8" xfId="0" applyNumberFormat="1" applyFont="1" applyFill="1" applyBorder="1" applyAlignment="1">
      <alignment horizontal="left" vertical="center"/>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election activeCell="B10" sqref="B10:C10"/>
    </sheetView>
  </sheetViews>
  <sheetFormatPr defaultRowHeight="14.5" x14ac:dyDescent="0.35"/>
  <cols>
    <col min="1" max="1" width="8.90625" style="2"/>
    <col min="2" max="2" width="39" customWidth="1"/>
    <col min="3" max="3" width="129.08984375" customWidth="1"/>
  </cols>
  <sheetData>
    <row r="1" spans="1:67" s="2" customFormat="1" x14ac:dyDescent="0.35"/>
    <row r="2" spans="1:67" ht="54" customHeight="1" x14ac:dyDescent="0.35">
      <c r="B2" s="153" t="s">
        <v>0</v>
      </c>
      <c r="C2" s="15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 customHeight="1" x14ac:dyDescent="0.35">
      <c r="B3" s="154" t="s">
        <v>1</v>
      </c>
      <c r="C3" s="15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5" t="s">
        <v>2</v>
      </c>
      <c r="C4" s="15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56" t="s">
        <v>3</v>
      </c>
      <c r="C6" s="15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57" t="s">
        <v>4</v>
      </c>
      <c r="C7" s="15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56" t="s">
        <v>5</v>
      </c>
      <c r="C9" s="15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50" t="s">
        <v>6</v>
      </c>
      <c r="C10" s="15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52" t="s">
        <v>7</v>
      </c>
      <c r="C12" s="15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89" zoomScaleNormal="89" workbookViewId="0">
      <selection activeCell="B5" sqref="B5"/>
    </sheetView>
  </sheetViews>
  <sheetFormatPr defaultColWidth="9.08984375" defaultRowHeight="14.5" x14ac:dyDescent="0.35"/>
  <cols>
    <col min="1" max="1" width="8.90625" style="43" customWidth="1"/>
    <col min="2" max="2" width="18.08984375" style="43" customWidth="1"/>
    <col min="3" max="3" width="9.08984375" style="44"/>
    <col min="4" max="4" width="35.36328125" style="47" customWidth="1"/>
    <col min="5" max="5" width="41.36328125" style="47" customWidth="1"/>
    <col min="6" max="6" width="19.36328125" style="44" customWidth="1"/>
    <col min="7" max="7" width="25.36328125" style="44" customWidth="1"/>
    <col min="8" max="10" width="18.6328125" style="44" customWidth="1"/>
    <col min="11" max="11" width="15.6328125" style="44" customWidth="1"/>
    <col min="12" max="16384" width="9.089843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59"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59"/>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0" t="s">
        <v>37</v>
      </c>
      <c r="E5" s="161"/>
      <c r="F5" s="161"/>
      <c r="G5" s="161"/>
      <c r="H5" s="161"/>
      <c r="I5" s="161"/>
      <c r="J5" s="162"/>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4" customHeight="1" thickBot="1" x14ac:dyDescent="0.4">
      <c r="A6" s="57"/>
      <c r="B6" s="57"/>
      <c r="C6" s="57"/>
      <c r="D6" s="163" t="s">
        <v>38</v>
      </c>
      <c r="E6" s="164"/>
      <c r="F6" s="164"/>
      <c r="G6" s="164"/>
      <c r="H6" s="164"/>
      <c r="I6" s="164"/>
      <c r="J6" s="165"/>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25" customHeight="1" thickBot="1" x14ac:dyDescent="0.4">
      <c r="A7" s="57"/>
      <c r="B7" s="57"/>
      <c r="C7" s="57"/>
      <c r="D7" s="59" t="s">
        <v>39</v>
      </c>
      <c r="E7" s="38" t="s">
        <v>222</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37" t="s">
        <v>43</v>
      </c>
      <c r="F10" s="138"/>
      <c r="G10" s="138"/>
      <c r="H10" s="138"/>
      <c r="I10" s="138"/>
      <c r="J10" s="139"/>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40" t="s">
        <v>44</v>
      </c>
      <c r="F11" s="142"/>
      <c r="G11" s="142"/>
      <c r="H11" s="142"/>
      <c r="I11" s="133" t="s">
        <v>45</v>
      </c>
      <c r="J11" s="133"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40"/>
      <c r="F12" s="143"/>
      <c r="G12" s="143"/>
      <c r="H12" s="143"/>
      <c r="I12" s="134"/>
      <c r="J12" s="134"/>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4" customHeight="1" thickBot="1" x14ac:dyDescent="0.4">
      <c r="A13" s="57"/>
      <c r="B13" s="95" t="str">
        <f>IF($E$7="&lt; Please select &gt;","&lt; Not selected &gt;",$E$7)</f>
        <v>Lithuania</v>
      </c>
      <c r="C13" s="52" t="str">
        <f>E$8</f>
        <v>2023</v>
      </c>
      <c r="D13" s="53" t="s">
        <v>49</v>
      </c>
      <c r="E13" s="54">
        <v>5576.0553999999993</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4" customHeight="1" thickBot="1" x14ac:dyDescent="0.4">
      <c r="A15" s="57"/>
      <c r="B15" s="57"/>
      <c r="C15" s="57"/>
      <c r="D15" s="57"/>
      <c r="E15" s="137" t="s">
        <v>50</v>
      </c>
      <c r="F15" s="138"/>
      <c r="G15" s="138"/>
      <c r="H15" s="138"/>
      <c r="I15" s="138"/>
      <c r="J15" s="139"/>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25" customHeight="1" thickBot="1" x14ac:dyDescent="0.4">
      <c r="A16" s="57"/>
      <c r="B16" s="57"/>
      <c r="C16" s="57"/>
      <c r="D16" s="62"/>
      <c r="E16" s="140" t="s">
        <v>51</v>
      </c>
      <c r="F16" s="133" t="s">
        <v>52</v>
      </c>
      <c r="G16" s="133" t="s">
        <v>53</v>
      </c>
      <c r="H16" s="133" t="s">
        <v>54</v>
      </c>
      <c r="I16" s="63"/>
      <c r="J16" s="133"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40"/>
      <c r="F17" s="134"/>
      <c r="G17" s="134"/>
      <c r="H17" s="134"/>
      <c r="I17" s="63"/>
      <c r="J17" s="134"/>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Lithuania</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Lithuania</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Lithuania</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Lithuania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Lithuania</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Lithuania</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Lithuania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4" customHeight="1" thickBot="1" x14ac:dyDescent="0.4">
      <c r="A26" s="57"/>
      <c r="B26" s="57"/>
      <c r="C26" s="57"/>
      <c r="D26" s="57"/>
      <c r="E26" s="137" t="s">
        <v>63</v>
      </c>
      <c r="F26" s="138"/>
      <c r="G26" s="138"/>
      <c r="H26" s="138"/>
      <c r="I26" s="138"/>
      <c r="J26" s="139"/>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 customHeight="1" thickBot="1" x14ac:dyDescent="0.4">
      <c r="A27" s="57"/>
      <c r="B27" s="57"/>
      <c r="C27" s="57"/>
      <c r="D27" s="62"/>
      <c r="E27" s="140" t="s">
        <v>64</v>
      </c>
      <c r="F27" s="57"/>
      <c r="G27" s="57"/>
      <c r="H27" s="57"/>
      <c r="I27" s="133" t="s">
        <v>65</v>
      </c>
      <c r="J27" s="133"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399999999999999" customHeight="1" thickBot="1" x14ac:dyDescent="0.4">
      <c r="A28" s="57"/>
      <c r="B28" s="51" t="s">
        <v>47</v>
      </c>
      <c r="C28" s="51" t="s">
        <v>48</v>
      </c>
      <c r="D28" s="57"/>
      <c r="E28" s="140"/>
      <c r="F28" s="57"/>
      <c r="G28" s="57"/>
      <c r="H28" s="57"/>
      <c r="I28" s="134"/>
      <c r="J28" s="134"/>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Lithuania</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Lithuania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Lithuania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Lithuania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Lithuania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37" t="s">
        <v>72</v>
      </c>
      <c r="F35" s="138"/>
      <c r="G35" s="138"/>
      <c r="H35" s="138"/>
      <c r="I35" s="138"/>
      <c r="J35" s="139"/>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40" t="s">
        <v>73</v>
      </c>
      <c r="F36" s="57"/>
      <c r="G36" s="57"/>
      <c r="H36" s="57"/>
      <c r="I36" s="133" t="s">
        <v>74</v>
      </c>
      <c r="J36" s="133"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40"/>
      <c r="F37" s="57"/>
      <c r="G37" s="57"/>
      <c r="H37" s="57"/>
      <c r="I37" s="134"/>
      <c r="J37" s="134"/>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32" t="s">
        <v>78</v>
      </c>
      <c r="F40" s="132"/>
      <c r="G40" s="132"/>
      <c r="H40" s="132"/>
      <c r="I40" s="132"/>
      <c r="J40" s="132"/>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4" customHeight="1" x14ac:dyDescent="0.35">
      <c r="A41" s="57"/>
      <c r="B41" s="57"/>
      <c r="C41" s="57"/>
      <c r="D41" s="56" t="s">
        <v>79</v>
      </c>
      <c r="E41" s="132" t="s">
        <v>80</v>
      </c>
      <c r="F41" s="132"/>
      <c r="G41" s="132"/>
      <c r="H41" s="132"/>
      <c r="I41" s="132"/>
      <c r="J41" s="132"/>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Normal="100" workbookViewId="0">
      <selection activeCell="E11" sqref="E11"/>
    </sheetView>
  </sheetViews>
  <sheetFormatPr defaultColWidth="9.08984375" defaultRowHeight="14.5" x14ac:dyDescent="0.35"/>
  <cols>
    <col min="2" max="2" width="17" customWidth="1"/>
    <col min="4" max="4" width="47.453125" style="1" customWidth="1"/>
    <col min="5" max="5" width="47.36328125" style="1" customWidth="1"/>
    <col min="6" max="6" width="20.08984375" customWidth="1"/>
    <col min="7" max="7" width="21" customWidth="1"/>
    <col min="8" max="10" width="18.6328125" customWidth="1"/>
    <col min="11" max="11" width="15.63281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 customHeight="1" x14ac:dyDescent="0.35">
      <c r="A2" s="2"/>
      <c r="B2" s="2"/>
      <c r="C2" s="2"/>
      <c r="D2" s="135"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 customHeight="1" thickBot="1" x14ac:dyDescent="0.4">
      <c r="A3" s="2"/>
      <c r="B3" s="2"/>
      <c r="C3" s="2"/>
      <c r="D3" s="136"/>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44" t="s">
        <v>81</v>
      </c>
      <c r="E5" s="145"/>
      <c r="F5" s="145"/>
      <c r="G5" s="145"/>
      <c r="H5" s="145"/>
      <c r="I5" s="145"/>
      <c r="J5" s="146"/>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5">
      <c r="A6" s="2"/>
      <c r="B6" s="68"/>
      <c r="C6" s="68"/>
      <c r="D6" s="147" t="s">
        <v>38</v>
      </c>
      <c r="E6" s="148"/>
      <c r="F6" s="148"/>
      <c r="G6" s="148"/>
      <c r="H6" s="148"/>
      <c r="I6" s="148"/>
      <c r="J6" s="149"/>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37" t="s">
        <v>43</v>
      </c>
      <c r="F8" s="138"/>
      <c r="G8" s="138"/>
      <c r="H8" s="138"/>
      <c r="I8" s="138"/>
      <c r="J8" s="13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 customHeight="1" thickBot="1" x14ac:dyDescent="0.4">
      <c r="A9" s="2"/>
      <c r="B9" s="68"/>
      <c r="C9" s="68"/>
      <c r="D9" s="68"/>
      <c r="E9" s="140" t="s">
        <v>44</v>
      </c>
      <c r="F9" s="142"/>
      <c r="G9" s="142"/>
      <c r="H9" s="142"/>
      <c r="I9" s="133" t="s">
        <v>45</v>
      </c>
      <c r="J9" s="133"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41"/>
      <c r="F10" s="143"/>
      <c r="G10" s="143"/>
      <c r="H10" s="143"/>
      <c r="I10" s="134"/>
      <c r="J10" s="13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Lithuania</v>
      </c>
      <c r="C11" s="67" t="str">
        <f>'Fishing gear-PoM'!E$8</f>
        <v>2023</v>
      </c>
      <c r="D11" s="53" t="s">
        <v>49</v>
      </c>
      <c r="E11" s="54">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37" t="s">
        <v>50</v>
      </c>
      <c r="F13" s="138"/>
      <c r="G13" s="138"/>
      <c r="H13" s="138"/>
      <c r="I13" s="138"/>
      <c r="J13" s="139"/>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40" t="s">
        <v>51</v>
      </c>
      <c r="F14" s="133" t="s">
        <v>82</v>
      </c>
      <c r="G14" s="133" t="s">
        <v>83</v>
      </c>
      <c r="H14" s="133" t="s">
        <v>54</v>
      </c>
      <c r="I14" s="72"/>
      <c r="J14" s="133"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4">
      <c r="A15" s="2"/>
      <c r="B15" s="51" t="s">
        <v>47</v>
      </c>
      <c r="C15" s="51" t="s">
        <v>48</v>
      </c>
      <c r="D15" s="68"/>
      <c r="E15" s="140"/>
      <c r="F15" s="134"/>
      <c r="G15" s="134"/>
      <c r="H15" s="134"/>
      <c r="I15" s="72"/>
      <c r="J15" s="134"/>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Lithuania</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Lithuania</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Lithuania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Lithuania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Lithuania</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Lithuania</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Lithuania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37" t="s">
        <v>63</v>
      </c>
      <c r="F24" s="138"/>
      <c r="G24" s="138"/>
      <c r="H24" s="138"/>
      <c r="I24" s="138"/>
      <c r="J24" s="139"/>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5" customHeight="1" thickBot="1" x14ac:dyDescent="0.4">
      <c r="A25" s="2"/>
      <c r="B25" s="68"/>
      <c r="C25" s="68"/>
      <c r="D25" s="68"/>
      <c r="E25" s="140" t="s">
        <v>64</v>
      </c>
      <c r="F25" s="68"/>
      <c r="G25" s="68"/>
      <c r="H25" s="68"/>
      <c r="I25" s="133" t="s">
        <v>65</v>
      </c>
      <c r="J25" s="133"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 customHeight="1" thickBot="1" x14ac:dyDescent="0.4">
      <c r="A26" s="2"/>
      <c r="B26" s="68"/>
      <c r="C26" s="68"/>
      <c r="D26" s="68"/>
      <c r="E26" s="140"/>
      <c r="F26" s="68"/>
      <c r="G26" s="68"/>
      <c r="H26" s="68"/>
      <c r="I26" s="134"/>
      <c r="J26" s="13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Lithuania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Lithuania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Lithuania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Lithuania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Lithuania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37" t="s">
        <v>72</v>
      </c>
      <c r="F33" s="138"/>
      <c r="G33" s="138"/>
      <c r="H33" s="138"/>
      <c r="I33" s="138"/>
      <c r="J33" s="139"/>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40" t="s">
        <v>73</v>
      </c>
      <c r="F34" s="68"/>
      <c r="G34" s="68"/>
      <c r="H34" s="68"/>
      <c r="I34" s="133" t="s">
        <v>74</v>
      </c>
      <c r="J34" s="133"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40"/>
      <c r="F35" s="68"/>
      <c r="G35" s="68"/>
      <c r="H35" s="68"/>
      <c r="I35" s="134"/>
      <c r="J35" s="13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Lithuania</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32" t="s">
        <v>78</v>
      </c>
      <c r="F38" s="132"/>
      <c r="G38" s="132"/>
      <c r="H38" s="132"/>
      <c r="I38" s="132"/>
      <c r="J38" s="132"/>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5">
      <c r="A39" s="2"/>
      <c r="B39" s="68"/>
      <c r="C39" s="68"/>
      <c r="D39" s="56" t="s">
        <v>79</v>
      </c>
      <c r="E39" s="132" t="s">
        <v>80</v>
      </c>
      <c r="F39" s="132"/>
      <c r="G39" s="132"/>
      <c r="H39" s="132"/>
      <c r="I39" s="132"/>
      <c r="J39" s="132"/>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opLeftCell="A5" zoomScale="96" zoomScaleNormal="96" workbookViewId="0">
      <selection activeCell="E10" sqref="E10:E12"/>
    </sheetView>
  </sheetViews>
  <sheetFormatPr defaultColWidth="9.08984375" defaultRowHeight="14.5" x14ac:dyDescent="0.35"/>
  <cols>
    <col min="1" max="1" width="5.08984375" style="2" customWidth="1"/>
    <col min="2" max="2" width="16.08984375" style="2" customWidth="1"/>
    <col min="3" max="3" width="9.36328125" customWidth="1"/>
    <col min="4" max="4" width="51" customWidth="1"/>
    <col min="5" max="5" width="45.08984375" customWidth="1"/>
    <col min="6" max="6" width="34.36328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4" customHeight="1" x14ac:dyDescent="0.35">
      <c r="A2" s="68"/>
      <c r="B2" s="68"/>
      <c r="C2" s="68"/>
      <c r="D2" s="166"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67"/>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68" t="s">
        <v>86</v>
      </c>
      <c r="E5" s="169"/>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 customHeight="1" thickBot="1" x14ac:dyDescent="0.4">
      <c r="A7" s="68"/>
      <c r="B7" s="51" t="s">
        <v>47</v>
      </c>
      <c r="C7" s="51" t="s">
        <v>48</v>
      </c>
      <c r="D7" s="170" t="s">
        <v>87</v>
      </c>
      <c r="E7" s="171"/>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Lithuania</v>
      </c>
      <c r="C8" s="67" t="str">
        <f>'Fishing gear-PoM'!E$8</f>
        <v>2023</v>
      </c>
      <c r="D8" s="36" t="s">
        <v>88</v>
      </c>
      <c r="E8" s="96" t="str">
        <f>IF('Fishing gear-PoM'!$E$7="&lt; Please select &gt;","&lt; Please select in sheet ''Fishing gear-PoM'' &gt;",'Fishing gear-PoM'!$E$7)</f>
        <v>Lithuania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Lithuania</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Lithuania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Lithuania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Lithuania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Lithuania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Lithuania</v>
      </c>
      <c r="C14" s="67" t="str">
        <f>'Fishing gear-PoM'!E$8</f>
        <v>2023</v>
      </c>
      <c r="D14" s="36" t="s">
        <v>94</v>
      </c>
      <c r="E14" s="40">
        <v>45833</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Lithuania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Lithuania</v>
      </c>
      <c r="C16" s="67" t="str">
        <f>'Fishing gear-PoM'!E$8</f>
        <v>2023</v>
      </c>
      <c r="D16" s="36"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70" t="s">
        <v>98</v>
      </c>
      <c r="E18" s="171"/>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4" customHeight="1" thickBot="1" x14ac:dyDescent="0.4">
      <c r="A19" s="68"/>
      <c r="B19" s="95" t="str">
        <f>IF('Fishing gear-PoM'!$E$7="&lt; Please select &gt;","&lt; Not selected &gt;",'Fishing gear-PoM'!$E$7)</f>
        <v>Lithuania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15" thickBot="1" x14ac:dyDescent="0.4">
      <c r="A20" s="68"/>
      <c r="B20" s="95" t="str">
        <f>IF('Fishing gear-PoM'!$E$7="&lt; Please select &gt;","&lt; Not selected &gt;",'Fishing gear-PoM'!$E$7)</f>
        <v>Lithuania</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Lithuania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Lithuania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Lithuania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Lithuania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12" zoomScale="98" zoomScaleNormal="98" workbookViewId="0">
      <selection activeCell="E24" sqref="E24:G24"/>
    </sheetView>
  </sheetViews>
  <sheetFormatPr defaultColWidth="9.08984375" defaultRowHeight="14.5" x14ac:dyDescent="0.35"/>
  <cols>
    <col min="1" max="1" width="6" style="2" customWidth="1"/>
    <col min="2" max="2" width="15.90625" style="2" bestFit="1" customWidth="1"/>
    <col min="3" max="3" width="8.90625" style="2" customWidth="1"/>
    <col min="4" max="4" width="46.54296875" style="1" customWidth="1"/>
    <col min="5" max="5" width="48.90625" style="1" customWidth="1"/>
    <col min="6" max="6" width="26.90625" style="1" customWidth="1"/>
    <col min="7" max="7" width="26.9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4" customHeight="1" x14ac:dyDescent="0.35">
      <c r="A2" s="68"/>
      <c r="B2" s="68"/>
      <c r="C2" s="68"/>
      <c r="D2" s="166"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25" customHeight="1" thickBot="1" x14ac:dyDescent="0.4">
      <c r="A3" s="68"/>
      <c r="B3" s="68"/>
      <c r="C3" s="68"/>
      <c r="D3" s="167"/>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4" customHeight="1" thickBot="1" x14ac:dyDescent="0.4">
      <c r="A5" s="68"/>
      <c r="B5" s="68"/>
      <c r="C5" s="69"/>
      <c r="D5" s="160" t="s">
        <v>86</v>
      </c>
      <c r="E5" s="161"/>
      <c r="F5" s="161"/>
      <c r="G5" s="162"/>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70"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75" t="s">
        <v>103</v>
      </c>
      <c r="E9" s="176"/>
      <c r="F9" s="176"/>
      <c r="G9" s="17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2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Lithuania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Lithuania</v>
      </c>
      <c r="C12" s="67" t="str">
        <f>'Fishing gear-PoM'!E$8</f>
        <v>2023</v>
      </c>
      <c r="D12" s="36" t="s">
        <v>109</v>
      </c>
      <c r="E12" s="38" t="s">
        <v>158</v>
      </c>
      <c r="F12" s="39" t="s">
        <v>260</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Lithuania</v>
      </c>
      <c r="C13" s="67" t="str">
        <f>'Fishing gear-PoM'!E$8</f>
        <v>2023</v>
      </c>
      <c r="D13" s="36" t="s">
        <v>110</v>
      </c>
      <c r="E13" s="38" t="s">
        <v>158</v>
      </c>
      <c r="F13" s="39" t="s">
        <v>261</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Lithuania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Lithuania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Lithuania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Lithuania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Lithuania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Lithuania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25"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4" customHeight="1" thickBot="1" x14ac:dyDescent="0.4">
      <c r="A21" s="68"/>
      <c r="B21" s="68"/>
      <c r="C21" s="68"/>
      <c r="D21" s="178" t="s">
        <v>114</v>
      </c>
      <c r="E21" s="179"/>
      <c r="F21" s="179"/>
      <c r="G21" s="18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86" t="s">
        <v>116</v>
      </c>
      <c r="F22" s="187"/>
      <c r="G22" s="18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Lithuania</v>
      </c>
      <c r="C23" s="67" t="str">
        <f>'Fishing gear-PoM'!E$8</f>
        <v>2023</v>
      </c>
      <c r="D23" s="39" t="s">
        <v>260</v>
      </c>
      <c r="E23" s="183" t="s">
        <v>262</v>
      </c>
      <c r="F23" s="184"/>
      <c r="G23" s="18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Lithuania</v>
      </c>
      <c r="C24" s="67" t="str">
        <f>'Fishing gear-PoM'!E$8</f>
        <v>2023</v>
      </c>
      <c r="D24" s="39" t="s">
        <v>261</v>
      </c>
      <c r="E24" s="183" t="s">
        <v>263</v>
      </c>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Lithuania</v>
      </c>
      <c r="C25" s="67" t="str">
        <f>'Fishing gear-PoM'!E$8</f>
        <v>2023</v>
      </c>
      <c r="D25" s="39"/>
      <c r="E25" s="183"/>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Lithuania</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Lithuania</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Lithuania</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Lithuania</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Lithuania</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89" zoomScale="85" zoomScaleNormal="85" workbookViewId="0">
      <selection activeCell="K13" sqref="K13"/>
    </sheetView>
  </sheetViews>
  <sheetFormatPr defaultColWidth="9.08984375" defaultRowHeight="14.5" x14ac:dyDescent="0.35"/>
  <cols>
    <col min="1" max="1" width="6.6328125" style="2" customWidth="1"/>
    <col min="2" max="2" width="15.453125" style="2" customWidth="1"/>
    <col min="3" max="3" width="7.36328125" style="1" customWidth="1"/>
    <col min="4" max="4" width="40.08984375" style="1" customWidth="1"/>
    <col min="5" max="5" width="24.6328125" style="1" customWidth="1"/>
    <col min="6" max="6" width="12.6328125" style="1" customWidth="1"/>
    <col min="7" max="11" width="12.63281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5" customHeight="1" thickBot="1" x14ac:dyDescent="0.4">
      <c r="B5" s="68"/>
      <c r="C5" s="68"/>
      <c r="D5" s="168" t="s">
        <v>86</v>
      </c>
      <c r="E5" s="198"/>
      <c r="F5" s="198"/>
      <c r="G5" s="198"/>
      <c r="H5" s="198"/>
      <c r="I5" s="198"/>
      <c r="J5" s="198"/>
      <c r="K5" s="169"/>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5" customHeight="1" thickBot="1" x14ac:dyDescent="0.4">
      <c r="B9" s="68"/>
      <c r="C9" s="68"/>
      <c r="D9" s="175" t="s">
        <v>118</v>
      </c>
      <c r="E9" s="176"/>
      <c r="F9" s="176"/>
      <c r="G9" s="176"/>
      <c r="H9" s="176"/>
      <c r="I9" s="176"/>
      <c r="J9" s="176"/>
      <c r="K9" s="17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Lithuania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Lithuania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Lithuania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Lithuania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Lithuania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Lithuania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Lithuania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Lithuania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Lithuania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Lithuania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Lithuania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Lithuania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Lithuania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Lithuania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zoomScale="117" zoomScaleNormal="117" workbookViewId="0">
      <selection activeCell="K10" sqref="K10"/>
    </sheetView>
  </sheetViews>
  <sheetFormatPr defaultColWidth="9.08984375" defaultRowHeight="14.5" x14ac:dyDescent="0.35"/>
  <cols>
    <col min="1" max="1" width="6" customWidth="1"/>
    <col min="2" max="2" width="16.08984375" customWidth="1"/>
    <col min="4" max="4" width="25.08984375" customWidth="1"/>
    <col min="5" max="5" width="19" customWidth="1"/>
    <col min="6" max="6" width="19.90625" customWidth="1"/>
    <col min="7" max="7" width="19.08984375" customWidth="1"/>
    <col min="8" max="8" width="20.90625" customWidth="1"/>
    <col min="9" max="11" width="15.6328125" customWidth="1"/>
    <col min="12" max="12" width="20.90625" customWidth="1"/>
    <col min="13" max="13" width="12.90625" customWidth="1"/>
    <col min="14" max="14" width="17.36328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0" t="s">
        <v>86</v>
      </c>
      <c r="E5" s="161"/>
      <c r="F5" s="161"/>
      <c r="G5" s="161"/>
      <c r="H5" s="161"/>
      <c r="I5" s="161"/>
      <c r="J5" s="161"/>
      <c r="K5" s="161"/>
      <c r="L5" s="162"/>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 customHeight="1" thickBot="1" x14ac:dyDescent="0.4">
      <c r="A9" s="2"/>
      <c r="B9" s="68"/>
      <c r="C9" s="68"/>
      <c r="D9" s="175" t="s">
        <v>129</v>
      </c>
      <c r="E9" s="176"/>
      <c r="F9" s="176"/>
      <c r="G9" s="176"/>
      <c r="H9" s="176"/>
      <c r="I9" s="176"/>
      <c r="J9" s="176"/>
      <c r="K9" s="176"/>
      <c r="L9" s="177"/>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2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58.5" thickBot="1" x14ac:dyDescent="0.4">
      <c r="A11" s="2"/>
      <c r="B11" s="95" t="str">
        <f>IF('Fishing gear-PoM'!$E$7="&lt; Please select &gt;","&lt; Not selected &gt;",'Fishing gear-PoM'!$E$7)</f>
        <v>Lithuania</v>
      </c>
      <c r="C11" s="67" t="str">
        <f>'Fishing gear-PoM'!E$8</f>
        <v>2023</v>
      </c>
      <c r="D11" s="39" t="s">
        <v>260</v>
      </c>
      <c r="E11" s="39" t="s">
        <v>268</v>
      </c>
      <c r="F11" s="39" t="s">
        <v>241</v>
      </c>
      <c r="G11" s="39" t="s">
        <v>264</v>
      </c>
      <c r="H11" s="48">
        <v>99</v>
      </c>
      <c r="I11" s="39" t="s">
        <v>265</v>
      </c>
      <c r="J11" s="39" t="s">
        <v>265</v>
      </c>
      <c r="K11" s="39" t="s">
        <v>266</v>
      </c>
      <c r="L11" s="39" t="s">
        <v>267</v>
      </c>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Lithuania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Lithuania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Lithuania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0" t="s">
        <v>138</v>
      </c>
      <c r="E16" s="201"/>
      <c r="F16" s="201"/>
      <c r="G16" s="201"/>
      <c r="H16" s="201"/>
      <c r="I16" s="201"/>
      <c r="J16" s="201"/>
      <c r="K16" s="201"/>
      <c r="L16" s="20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86" t="s">
        <v>116</v>
      </c>
      <c r="F17" s="187"/>
      <c r="G17" s="187"/>
      <c r="H17" s="187"/>
      <c r="I17" s="187"/>
      <c r="J17" s="187"/>
      <c r="K17" s="187"/>
      <c r="L17" s="188"/>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Lithuania</v>
      </c>
      <c r="C18" s="67" t="str">
        <f>'Fishing gear-PoM'!E$8</f>
        <v>2023</v>
      </c>
      <c r="D18" s="38" t="s">
        <v>260</v>
      </c>
      <c r="E18" s="203" t="s">
        <v>269</v>
      </c>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Lithuania</v>
      </c>
      <c r="C19" s="67" t="str">
        <f>'Fishing gear-PoM'!E$8</f>
        <v>2023</v>
      </c>
      <c r="D19" s="39"/>
      <c r="E19" s="183"/>
      <c r="F19" s="184"/>
      <c r="G19" s="184"/>
      <c r="H19" s="184"/>
      <c r="I19" s="184"/>
      <c r="J19" s="184"/>
      <c r="K19" s="184"/>
      <c r="L19" s="20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Lithuania</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Lithuania</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Lithuania</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Lithuania</v>
      </c>
      <c r="C23" s="67" t="str">
        <f>'Fishing gear-PoM'!E$8</f>
        <v>2023</v>
      </c>
      <c r="D23" s="49"/>
      <c r="E23" s="183"/>
      <c r="F23" s="184"/>
      <c r="G23" s="184"/>
      <c r="H23" s="184"/>
      <c r="I23" s="184"/>
      <c r="J23" s="184"/>
      <c r="K23" s="184"/>
      <c r="L23" s="20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 customHeight="1" thickBot="1" x14ac:dyDescent="0.4">
      <c r="A25" s="2"/>
      <c r="B25" s="68"/>
      <c r="C25" s="68"/>
      <c r="D25" s="207" t="s">
        <v>140</v>
      </c>
      <c r="E25" s="208"/>
      <c r="F25" s="208"/>
      <c r="G25" s="208"/>
      <c r="H25" s="208"/>
      <c r="I25" s="208"/>
      <c r="J25" s="208"/>
      <c r="K25" s="208"/>
      <c r="L25" s="20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5" customHeight="1" thickBot="1" x14ac:dyDescent="0.4">
      <c r="A26" s="2"/>
      <c r="B26" s="51" t="s">
        <v>47</v>
      </c>
      <c r="C26" s="51" t="s">
        <v>48</v>
      </c>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Lithuania</v>
      </c>
      <c r="C27" s="67" t="str">
        <f>'Fishing gear-PoM'!E$8</f>
        <v>2023</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Lithuania</v>
      </c>
      <c r="C28" s="67" t="str">
        <f>'Fishing gear-PoM'!E$8</f>
        <v>2023</v>
      </c>
      <c r="D28" s="36" t="s">
        <v>143</v>
      </c>
      <c r="E28" s="183"/>
      <c r="F28" s="184"/>
      <c r="G28" s="184"/>
      <c r="H28" s="184"/>
      <c r="I28" s="184"/>
      <c r="J28" s="184"/>
      <c r="K28" s="184"/>
      <c r="L28" s="18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Lithuania</v>
      </c>
      <c r="C29" s="67" t="str">
        <f>'Fishing gear-PoM'!E$8</f>
        <v>2023</v>
      </c>
      <c r="D29" s="36" t="s">
        <v>144</v>
      </c>
      <c r="E29" s="183"/>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Lithuania</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Lithuania</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Lithuania</v>
      </c>
      <c r="C32" s="67" t="str">
        <f>'Fishing gear-PoM'!E$8</f>
        <v>2023</v>
      </c>
      <c r="D32" s="36" t="s">
        <v>147</v>
      </c>
      <c r="E32" s="183"/>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Lithuania</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Lithuania</v>
      </c>
      <c r="C34" s="67" t="str">
        <f>'Fishing gear-PoM'!E$8</f>
        <v>2023</v>
      </c>
      <c r="D34" s="36" t="s">
        <v>113</v>
      </c>
      <c r="E34" s="183"/>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Lithuania</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Lithuania</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Lithuania</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Lithuania</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1" t="s">
        <v>149</v>
      </c>
      <c r="E40" s="222"/>
      <c r="F40" s="222"/>
      <c r="G40" s="222"/>
      <c r="H40" s="222"/>
      <c r="I40" s="222"/>
      <c r="J40" s="223"/>
      <c r="L40" s="215" t="s">
        <v>249</v>
      </c>
      <c r="M40" s="216"/>
      <c r="N40" s="216"/>
      <c r="O40" s="217"/>
    </row>
    <row r="41" spans="1:54" s="2" customFormat="1" ht="45" customHeight="1" thickBot="1" x14ac:dyDescent="0.4">
      <c r="D41" s="224" t="s">
        <v>150</v>
      </c>
      <c r="E41" s="225"/>
      <c r="F41" s="225"/>
      <c r="G41" s="225"/>
      <c r="H41" s="225"/>
      <c r="I41" s="225"/>
      <c r="J41" s="226"/>
      <c r="L41" s="94" t="s">
        <v>151</v>
      </c>
      <c r="M41" s="98" t="s">
        <v>238</v>
      </c>
      <c r="N41" s="98" t="s">
        <v>239</v>
      </c>
      <c r="O41" s="98" t="s">
        <v>240</v>
      </c>
    </row>
    <row r="42" spans="1:54" s="2" customFormat="1" ht="27.65" customHeight="1" thickBot="1" x14ac:dyDescent="0.4">
      <c r="B42" s="93" t="s">
        <v>47</v>
      </c>
      <c r="C42" s="93" t="s">
        <v>48</v>
      </c>
      <c r="D42" s="78" t="s">
        <v>207</v>
      </c>
      <c r="E42" s="218" t="s">
        <v>116</v>
      </c>
      <c r="F42" s="219"/>
      <c r="G42" s="219"/>
      <c r="H42" s="219"/>
      <c r="I42" s="219"/>
      <c r="J42" s="220"/>
      <c r="L42" s="101" t="s">
        <v>248</v>
      </c>
      <c r="M42" s="130">
        <f>SUMIF('2022_PoM'!B:B,B43,'2022_PoM'!E:E)</f>
        <v>4560.95</v>
      </c>
      <c r="N42" s="131">
        <f>'Fishing gear-PoM'!E13</f>
        <v>5576.0553999999993</v>
      </c>
      <c r="O42" s="100">
        <f>IF(AND(M42=0,N42=0), 0, IF(M42=0, "No value for 2022", (N42-M42)/ABS(M42)))</f>
        <v>0.22256446573630484</v>
      </c>
    </row>
    <row r="43" spans="1:54" s="2" customFormat="1" ht="15" thickBot="1" x14ac:dyDescent="0.4">
      <c r="B43" s="95" t="str">
        <f>IF('Fishing gear-PoM'!$E$7="&lt; Please select &gt;","&lt; Not selected &gt;",'Fishing gear-PoM'!$E$7)</f>
        <v>Lithuania</v>
      </c>
      <c r="C43" s="67" t="str">
        <f>'Fishing gear-PoM'!E$8</f>
        <v>2023</v>
      </c>
      <c r="D43" s="97" t="s">
        <v>260</v>
      </c>
      <c r="E43" s="210" t="s">
        <v>275</v>
      </c>
      <c r="F43" s="211"/>
      <c r="G43" s="211"/>
      <c r="H43" s="211"/>
      <c r="I43" s="211"/>
      <c r="J43" s="212"/>
    </row>
    <row r="44" spans="1:54" s="2" customFormat="1" ht="27.65" customHeight="1" thickBot="1" x14ac:dyDescent="0.4">
      <c r="B44" s="95" t="str">
        <f>IF('Fishing gear-PoM'!$E$7="&lt; Please select &gt;","&lt; Not selected &gt;",'Fishing gear-PoM'!$E$7)</f>
        <v>Lithuania</v>
      </c>
      <c r="C44" s="67" t="str">
        <f>'Fishing gear-PoM'!E$8</f>
        <v>2023</v>
      </c>
      <c r="D44" s="97"/>
      <c r="E44" s="210"/>
      <c r="F44" s="211"/>
      <c r="G44" s="211"/>
      <c r="H44" s="211"/>
      <c r="I44" s="211"/>
      <c r="J44" s="212"/>
    </row>
    <row r="45" spans="1:54" ht="27" customHeight="1" thickBot="1" x14ac:dyDescent="0.4">
      <c r="A45" s="2"/>
      <c r="B45" s="95" t="str">
        <f>IF('Fishing gear-PoM'!$E$7="&lt; Please select &gt;","&lt; Not selected &gt;",'Fishing gear-PoM'!$E$7)</f>
        <v>Lithuania</v>
      </c>
      <c r="C45" s="67" t="str">
        <f>'Fishing gear-PoM'!E$8</f>
        <v>2023</v>
      </c>
      <c r="D45" s="97"/>
      <c r="E45" s="210"/>
      <c r="F45" s="211"/>
      <c r="G45" s="211"/>
      <c r="H45" s="211"/>
      <c r="I45" s="211"/>
      <c r="J45" s="21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Lithuania</v>
      </c>
      <c r="C46" s="67" t="str">
        <f>'Fishing gear-PoM'!E$8</f>
        <v>2023</v>
      </c>
      <c r="D46" s="97"/>
      <c r="E46" s="210"/>
      <c r="F46" s="211"/>
      <c r="G46" s="211"/>
      <c r="H46" s="211"/>
      <c r="I46" s="211"/>
      <c r="J46" s="21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7" t="s">
        <v>152</v>
      </c>
      <c r="E48" s="208"/>
      <c r="F48" s="208"/>
      <c r="G48" s="208"/>
      <c r="H48" s="20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Lithuania</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Lithuania</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 customHeight="1" thickBot="1" x14ac:dyDescent="0.4">
      <c r="A53" s="6"/>
      <c r="B53" s="69"/>
      <c r="C53" s="69"/>
      <c r="D53" s="213" t="s">
        <v>160</v>
      </c>
      <c r="E53" s="213"/>
      <c r="F53" s="213"/>
      <c r="G53" s="213"/>
      <c r="H53" s="21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 customHeight="1" thickBot="1" x14ac:dyDescent="0.4">
      <c r="A54" s="6"/>
      <c r="B54" s="51" t="s">
        <v>47</v>
      </c>
      <c r="C54" s="51" t="s">
        <v>48</v>
      </c>
      <c r="D54" s="88"/>
      <c r="E54" s="214" t="s">
        <v>161</v>
      </c>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Lithuania</v>
      </c>
      <c r="C55" s="67" t="str">
        <f>'Fishing gear-PoM'!E$8</f>
        <v>2023</v>
      </c>
      <c r="D55" s="78" t="s">
        <v>157</v>
      </c>
      <c r="E55" s="183" t="s">
        <v>276</v>
      </c>
      <c r="F55" s="184"/>
      <c r="G55" s="184"/>
      <c r="H55" s="18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Lithuania</v>
      </c>
      <c r="C56" s="67" t="str">
        <f>'Fishing gear-PoM'!E$8</f>
        <v>2023</v>
      </c>
      <c r="D56" s="78" t="s">
        <v>159</v>
      </c>
      <c r="E56" s="183"/>
      <c r="F56" s="184"/>
      <c r="G56" s="184"/>
      <c r="H56" s="18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31" zoomScale="85" zoomScaleNormal="85" workbookViewId="0">
      <selection activeCell="E25" sqref="E25:H25"/>
    </sheetView>
  </sheetViews>
  <sheetFormatPr defaultColWidth="9.08984375" defaultRowHeight="14.5" x14ac:dyDescent="0.35"/>
  <cols>
    <col min="1" max="1" width="6.36328125" customWidth="1"/>
    <col min="2" max="2" width="15.90625" customWidth="1"/>
    <col min="4" max="4" width="21.6328125" customWidth="1"/>
    <col min="5" max="5" width="24.453125" customWidth="1"/>
    <col min="6" max="9" width="15.63281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0" t="s">
        <v>86</v>
      </c>
      <c r="E5" s="161"/>
      <c r="F5" s="161"/>
      <c r="G5" s="161"/>
      <c r="H5" s="16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Lithuania</v>
      </c>
      <c r="C10" s="67" t="str">
        <f>'Fishing gear-PoM'!E$8</f>
        <v>2023</v>
      </c>
      <c r="D10" s="39"/>
      <c r="E10" s="183"/>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Lithuania</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Lithuania</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Lithuania</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Lithuania</v>
      </c>
      <c r="C17" s="67" t="str">
        <f>'Fishing gear-PoM'!E$8</f>
        <v>2023</v>
      </c>
      <c r="D17" s="39" t="s">
        <v>40</v>
      </c>
      <c r="E17" s="39"/>
      <c r="F17" s="184"/>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Lithuania</v>
      </c>
      <c r="C18" s="67" t="str">
        <f>'Fishing gear-PoM'!E$8</f>
        <v>2023</v>
      </c>
      <c r="D18" s="39" t="s">
        <v>40</v>
      </c>
      <c r="E18" s="39"/>
      <c r="F18" s="184"/>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Lithuania</v>
      </c>
      <c r="C19" s="67" t="str">
        <f>'Fishing gear-PoM'!E$8</f>
        <v>2023</v>
      </c>
      <c r="D19" s="39" t="s">
        <v>40</v>
      </c>
      <c r="E19" s="39"/>
      <c r="F19" s="184"/>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Lithuania</v>
      </c>
      <c r="C20" s="67" t="str">
        <f>'Fishing gear-PoM'!E$8</f>
        <v>2023</v>
      </c>
      <c r="D20" s="39" t="s">
        <v>40</v>
      </c>
      <c r="E20" s="39"/>
      <c r="F20" s="184"/>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7" t="s">
        <v>9</v>
      </c>
      <c r="F24" s="228"/>
      <c r="G24" s="228"/>
      <c r="H24" s="22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Lithuania</v>
      </c>
      <c r="C25" s="67" t="str">
        <f>'Fishing gear-PoM'!E$8</f>
        <v>2023</v>
      </c>
      <c r="D25" s="38" t="s">
        <v>260</v>
      </c>
      <c r="E25" s="230" t="s">
        <v>270</v>
      </c>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Lithuania</v>
      </c>
      <c r="C26" s="67" t="str">
        <f>'Fishing gear-PoM'!E$8</f>
        <v>2023</v>
      </c>
      <c r="D26" s="39"/>
      <c r="E26" s="183"/>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Lithuania</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Lithuania</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Lithuania</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Lithuania</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Lithuania</v>
      </c>
      <c r="C35" s="67" t="str">
        <f>'Fishing gear-PoM'!E$8</f>
        <v>2023</v>
      </c>
      <c r="D35" s="78" t="s">
        <v>176</v>
      </c>
      <c r="E35" s="183" t="s">
        <v>40</v>
      </c>
      <c r="F35" s="185"/>
      <c r="G35" s="18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Lithuania</v>
      </c>
      <c r="C36" s="67" t="str">
        <f>'Fishing gear-PoM'!E$8</f>
        <v>2023</v>
      </c>
      <c r="D36" s="78" t="s">
        <v>177</v>
      </c>
      <c r="E36" s="183" t="s">
        <v>40</v>
      </c>
      <c r="F36" s="185"/>
      <c r="G36" s="18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Lithuania</v>
      </c>
      <c r="C37" s="67" t="str">
        <f>'Fishing gear-PoM'!E$8</f>
        <v>2023</v>
      </c>
      <c r="D37" s="78" t="s">
        <v>178</v>
      </c>
      <c r="E37" s="183" t="s">
        <v>40</v>
      </c>
      <c r="F37" s="185"/>
      <c r="G37" s="18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90625" customWidth="1"/>
    <col min="2" max="2" width="15.54296875" bestFit="1" customWidth="1"/>
    <col min="3" max="3" width="7.36328125" customWidth="1"/>
    <col min="4" max="4" width="32.08984375" customWidth="1"/>
    <col min="5" max="5" width="40.54296875" customWidth="1"/>
    <col min="6" max="6" width="11.089843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0" t="s">
        <v>179</v>
      </c>
      <c r="E5" s="162"/>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70" t="s">
        <v>87</v>
      </c>
      <c r="E7" s="171"/>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Lithuania</v>
      </c>
      <c r="C8" s="67" t="str">
        <f>'Fishing gear-PoM'!E$8</f>
        <v>2023</v>
      </c>
      <c r="D8" s="8" t="s">
        <v>88</v>
      </c>
      <c r="E8" s="41" t="str">
        <f>'Fishing gear-PoM'!E7</f>
        <v>Lithuania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Lithuania</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Lithuania</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Lithuania</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Lithuania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Lithuania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Lithuania</v>
      </c>
      <c r="C14" s="67" t="str">
        <f>'Fishing gear-PoM'!E$8</f>
        <v>2023</v>
      </c>
      <c r="D14" s="36" t="s">
        <v>94</v>
      </c>
      <c r="E14" s="40">
        <v>45833</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Lithuania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Lithuania</v>
      </c>
      <c r="C16" s="67" t="str">
        <f>'Fishing gear-PoM'!E$8</f>
        <v>2023</v>
      </c>
      <c r="D16" s="8"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70" t="s">
        <v>98</v>
      </c>
      <c r="E18" s="171"/>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Lithuania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5" thickBot="1" x14ac:dyDescent="0.4">
      <c r="A20" s="2"/>
      <c r="B20" s="95" t="str">
        <f>IF('Fishing gear-PoM'!$E$7="&lt; Please select &gt;","&lt; Not selected &gt;",'Fishing gear-PoM'!$E$7)</f>
        <v>Lithuania</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Lithuania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Lithuania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Lithuania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Lithuania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D29" sqref="D29"/>
    </sheetView>
  </sheetViews>
  <sheetFormatPr defaultRowHeight="14.5" x14ac:dyDescent="0.35"/>
  <cols>
    <col min="1" max="1" width="4.6328125" style="1" customWidth="1"/>
    <col min="2" max="2" width="16.54296875" style="1" customWidth="1"/>
    <col min="3" max="3" width="7.36328125" style="1" customWidth="1"/>
    <col min="4" max="4" width="46" style="1" customWidth="1"/>
    <col min="5" max="5" width="40.6328125" style="1" customWidth="1"/>
    <col min="6" max="6" width="32.6328125" style="1" customWidth="1"/>
    <col min="7" max="7" width="27.9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 customHeight="1" thickBot="1" x14ac:dyDescent="0.4">
      <c r="A5" s="2"/>
      <c r="B5" s="68"/>
      <c r="C5" s="68"/>
      <c r="D5" s="160" t="s">
        <v>179</v>
      </c>
      <c r="E5" s="161"/>
      <c r="F5" s="161"/>
      <c r="G5" s="162"/>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70"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78" t="s">
        <v>103</v>
      </c>
      <c r="E9" s="179"/>
      <c r="F9" s="179"/>
      <c r="G9" s="18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Lithuania</v>
      </c>
      <c r="C11" s="67" t="str">
        <f>'Fishing gear-PoM'!E$8</f>
        <v>2023</v>
      </c>
      <c r="D11" s="36" t="s">
        <v>108</v>
      </c>
      <c r="E11" s="38" t="s">
        <v>158</v>
      </c>
      <c r="F11" s="39" t="s">
        <v>260</v>
      </c>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Lithuania</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Lithuania</v>
      </c>
      <c r="C13" s="67" t="str">
        <f>'Fishing gear-PoM'!E$8</f>
        <v>2023</v>
      </c>
      <c r="D13" s="36" t="s">
        <v>181</v>
      </c>
      <c r="E13" s="38" t="s">
        <v>158</v>
      </c>
      <c r="F13" s="39" t="s">
        <v>261</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Lithuania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Lithuania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Lithuania</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Lithuania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Lithuania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Lithuania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Lithuania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78" t="s">
        <v>114</v>
      </c>
      <c r="E22" s="179"/>
      <c r="F22" s="179"/>
      <c r="G22" s="18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86" t="s">
        <v>116</v>
      </c>
      <c r="F23" s="187"/>
      <c r="G23" s="18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Lithuania</v>
      </c>
      <c r="C24" s="67" t="str">
        <f>'Fishing gear-PoM'!E$8</f>
        <v>2023</v>
      </c>
      <c r="D24" s="39" t="s">
        <v>260</v>
      </c>
      <c r="E24" s="183" t="s">
        <v>271</v>
      </c>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Lithuania</v>
      </c>
      <c r="C25" s="67" t="str">
        <f>'Fishing gear-PoM'!E$8</f>
        <v>2023</v>
      </c>
      <c r="D25" s="39" t="s">
        <v>261</v>
      </c>
      <c r="E25" s="183" t="s">
        <v>272</v>
      </c>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Lithuania</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Lithuania</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Lithuania</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Lithuania</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Lithuania</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Lithuania</v>
      </c>
      <c r="C31" s="67" t="str">
        <f>'Fishing gear-PoM'!E$8</f>
        <v>2023</v>
      </c>
      <c r="D31" s="39"/>
      <c r="E31" s="183"/>
      <c r="F31" s="184"/>
      <c r="G31" s="18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103" zoomScale="85" zoomScaleNormal="85" workbookViewId="0">
      <selection activeCell="D9" sqref="D9:K9"/>
    </sheetView>
  </sheetViews>
  <sheetFormatPr defaultColWidth="9.08984375" defaultRowHeight="14.5" x14ac:dyDescent="0.35"/>
  <cols>
    <col min="1" max="1" width="3.08984375" style="1" customWidth="1"/>
    <col min="2" max="2" width="16.54296875" style="1" bestFit="1" customWidth="1"/>
    <col min="3" max="3" width="6.54296875" style="1" customWidth="1"/>
    <col min="4" max="4" width="38.6328125" style="1" customWidth="1"/>
    <col min="5" max="5" width="21.90625" style="1" customWidth="1"/>
    <col min="6" max="6" width="12.6328125" style="1" customWidth="1"/>
    <col min="7" max="7" width="14.453125" customWidth="1"/>
    <col min="8" max="11" width="12.63281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0" t="s">
        <v>179</v>
      </c>
      <c r="E5" s="161"/>
      <c r="F5" s="161"/>
      <c r="G5" s="161"/>
      <c r="H5" s="161"/>
      <c r="I5" s="161"/>
      <c r="J5" s="161"/>
      <c r="K5" s="162"/>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Lithuania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Lithuania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Lithuania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Lithuania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Lithuania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Lithuania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Lithuania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Lithuania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Lithuania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Lithuania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Lithuania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Lithuania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Lithuania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Lithuania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A10" zoomScale="85" zoomScaleNormal="85" workbookViewId="0">
      <selection activeCell="E56" sqref="E56:H56"/>
    </sheetView>
  </sheetViews>
  <sheetFormatPr defaultColWidth="9.08984375" defaultRowHeight="14.5" x14ac:dyDescent="0.35"/>
  <cols>
    <col min="2" max="2" width="16.54296875" bestFit="1" customWidth="1"/>
    <col min="4" max="4" width="29.54296875" customWidth="1"/>
    <col min="5" max="5" width="20.08984375" customWidth="1"/>
    <col min="6" max="6" width="19.54296875" customWidth="1"/>
    <col min="7" max="7" width="17" customWidth="1"/>
    <col min="8" max="8" width="18.36328125" customWidth="1"/>
    <col min="9" max="12" width="15.6328125" customWidth="1"/>
    <col min="13" max="13" width="14.08984375" customWidth="1"/>
    <col min="14" max="14" width="16.90625" customWidth="1"/>
    <col min="15" max="15" width="19.9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0" t="s">
        <v>179</v>
      </c>
      <c r="E5" s="161"/>
      <c r="F5" s="161"/>
      <c r="G5" s="161"/>
      <c r="H5" s="161"/>
      <c r="I5" s="161"/>
      <c r="J5" s="161"/>
      <c r="K5" s="161"/>
      <c r="L5" s="162"/>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0" t="s">
        <v>185</v>
      </c>
      <c r="E9" s="201"/>
      <c r="F9" s="201"/>
      <c r="G9" s="201"/>
      <c r="H9" s="201"/>
      <c r="I9" s="201"/>
      <c r="J9" s="201"/>
      <c r="K9" s="201"/>
      <c r="L9" s="20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2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Lithuania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Lithuania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Lithuania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Lithuania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4">
      <c r="A16" s="2"/>
      <c r="B16" s="68"/>
      <c r="C16" s="68"/>
      <c r="D16" s="200" t="s">
        <v>138</v>
      </c>
      <c r="E16" s="201"/>
      <c r="F16" s="201"/>
      <c r="G16" s="201"/>
      <c r="H16" s="201"/>
      <c r="I16" s="201"/>
      <c r="J16" s="201"/>
      <c r="K16" s="201"/>
      <c r="L16" s="20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86" t="s">
        <v>116</v>
      </c>
      <c r="F17" s="187"/>
      <c r="G17" s="187"/>
      <c r="H17" s="187"/>
      <c r="I17" s="187"/>
      <c r="J17" s="187"/>
      <c r="K17" s="187"/>
      <c r="L17" s="188"/>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Lithuania</v>
      </c>
      <c r="C18" s="67" t="str">
        <f>'Fishing gear-PoM'!E$8</f>
        <v>2023</v>
      </c>
      <c r="D18" s="38"/>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Lithuania</v>
      </c>
      <c r="C19" s="67" t="str">
        <f>'Fishing gear-PoM'!E$8</f>
        <v>2023</v>
      </c>
      <c r="D19" s="39"/>
      <c r="E19" s="183"/>
      <c r="F19" s="184"/>
      <c r="G19" s="184"/>
      <c r="H19" s="184"/>
      <c r="I19" s="184"/>
      <c r="J19" s="184"/>
      <c r="K19" s="184"/>
      <c r="L19" s="20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Lithuania</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Lithuania</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Lithuania</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Lithuania</v>
      </c>
      <c r="C23" s="67" t="str">
        <f>'Fishing gear-PoM'!E$8</f>
        <v>2023</v>
      </c>
      <c r="D23" s="49"/>
      <c r="E23" s="183"/>
      <c r="F23" s="184"/>
      <c r="G23" s="184"/>
      <c r="H23" s="184"/>
      <c r="I23" s="184"/>
      <c r="J23" s="184"/>
      <c r="K23" s="184"/>
      <c r="L23" s="20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7" t="s">
        <v>140</v>
      </c>
      <c r="E25" s="208"/>
      <c r="F25" s="208"/>
      <c r="G25" s="208"/>
      <c r="H25" s="208"/>
      <c r="I25" s="208"/>
      <c r="J25" s="208"/>
      <c r="K25" s="208"/>
      <c r="L25" s="20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4">
      <c r="A27" s="2"/>
      <c r="B27" s="51" t="s">
        <v>47</v>
      </c>
      <c r="C27" s="51" t="s">
        <v>48</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Lithuania</v>
      </c>
      <c r="C28" s="67" t="str">
        <f>'Fishing gear-PoM'!E$8</f>
        <v>2023</v>
      </c>
      <c r="D28" s="36" t="s">
        <v>143</v>
      </c>
      <c r="E28" s="183"/>
      <c r="F28" s="184"/>
      <c r="G28" s="184"/>
      <c r="H28" s="184"/>
      <c r="I28" s="184"/>
      <c r="J28" s="184"/>
      <c r="K28" s="184"/>
      <c r="L28" s="18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Lithuania</v>
      </c>
      <c r="C29" s="67" t="str">
        <f>'Fishing gear-PoM'!E$8</f>
        <v>2023</v>
      </c>
      <c r="D29" s="36" t="s">
        <v>144</v>
      </c>
      <c r="E29" s="183"/>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Lithuania</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Lithuania</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Lithuania</v>
      </c>
      <c r="C32" s="67" t="str">
        <f>'Fishing gear-PoM'!E$8</f>
        <v>2023</v>
      </c>
      <c r="D32" s="36" t="s">
        <v>147</v>
      </c>
      <c r="E32" s="183"/>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Lithuania</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Lithuania</v>
      </c>
      <c r="C34" s="67" t="str">
        <f>'Fishing gear-PoM'!E$8</f>
        <v>2023</v>
      </c>
      <c r="D34" s="36" t="s">
        <v>113</v>
      </c>
      <c r="E34" s="183"/>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Lithuania</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Lithuania</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Lithuania</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Lithuania</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5" t="s">
        <v>249</v>
      </c>
      <c r="M41" s="216"/>
      <c r="N41" s="216"/>
      <c r="O41" s="217"/>
    </row>
    <row r="42" spans="1:69" s="2" customFormat="1" ht="45" customHeight="1" thickBot="1" x14ac:dyDescent="0.4">
      <c r="D42" s="224" t="s">
        <v>150</v>
      </c>
      <c r="E42" s="225"/>
      <c r="F42" s="225"/>
      <c r="G42" s="225"/>
      <c r="H42" s="225"/>
      <c r="I42" s="225"/>
      <c r="J42" s="226"/>
      <c r="L42" s="94" t="s">
        <v>151</v>
      </c>
      <c r="M42" s="98" t="s">
        <v>238</v>
      </c>
      <c r="N42" s="98" t="s">
        <v>239</v>
      </c>
      <c r="O42" s="98" t="s">
        <v>240</v>
      </c>
    </row>
    <row r="43" spans="1:69" s="2" customFormat="1" ht="27.65" customHeight="1" thickBot="1" x14ac:dyDescent="0.4">
      <c r="B43" s="93" t="s">
        <v>47</v>
      </c>
      <c r="C43" s="93" t="s">
        <v>48</v>
      </c>
      <c r="D43" s="78" t="s">
        <v>207</v>
      </c>
      <c r="E43" s="218" t="s">
        <v>116</v>
      </c>
      <c r="F43" s="219"/>
      <c r="G43" s="219"/>
      <c r="H43" s="219"/>
      <c r="I43" s="219"/>
      <c r="J43" s="220"/>
      <c r="L43" s="101" t="s">
        <v>245</v>
      </c>
      <c r="M43" s="130">
        <f>SUMIF('2022_SepCol'!B:B,B44,'2022_SepCol'!E:E)</f>
        <v>0.11</v>
      </c>
      <c r="N43" s="131">
        <f>'Fishing gear-Collected'!E11</f>
        <v>0</v>
      </c>
      <c r="O43" s="100">
        <f>IF(AND(M43=0,N43=0), 0, IF(M43=0, "No value for 2022", (N43-M43)/ABS(M43)))</f>
        <v>-1</v>
      </c>
    </row>
    <row r="44" spans="1:69" s="2" customFormat="1" ht="15" thickBot="1" x14ac:dyDescent="0.4">
      <c r="B44" s="95" t="str">
        <f>IF('Fishing gear-PoM'!$E$7="&lt; Please select &gt;","&lt; Not selected &gt;",'Fishing gear-PoM'!$E$7)</f>
        <v>Lithuania</v>
      </c>
      <c r="C44" s="67" t="str">
        <f>'Fishing gear-PoM'!E$8</f>
        <v>2023</v>
      </c>
      <c r="D44" s="97" t="s">
        <v>260</v>
      </c>
      <c r="E44" s="210" t="s">
        <v>273</v>
      </c>
      <c r="F44" s="211"/>
      <c r="G44" s="211"/>
      <c r="H44" s="211"/>
      <c r="I44" s="211"/>
      <c r="J44" s="212"/>
    </row>
    <row r="45" spans="1:69" s="2" customFormat="1" ht="27.65" customHeight="1" thickBot="1" x14ac:dyDescent="0.4">
      <c r="B45" s="95" t="str">
        <f>IF('Fishing gear-PoM'!$E$7="&lt; Please select &gt;","&lt; Not selected &gt;",'Fishing gear-PoM'!$E$7)</f>
        <v>Lithuania</v>
      </c>
      <c r="C45" s="67" t="str">
        <f>'Fishing gear-PoM'!E$8</f>
        <v>2023</v>
      </c>
      <c r="D45" s="97"/>
      <c r="E45" s="210"/>
      <c r="F45" s="211"/>
      <c r="G45" s="211"/>
      <c r="H45" s="211"/>
      <c r="I45" s="211"/>
      <c r="J45" s="212"/>
    </row>
    <row r="46" spans="1:69" ht="27" customHeight="1" thickBot="1" x14ac:dyDescent="0.4">
      <c r="A46" s="2"/>
      <c r="B46" s="95" t="str">
        <f>IF('Fishing gear-PoM'!$E$7="&lt; Please select &gt;","&lt; Not selected &gt;",'Fishing gear-PoM'!$E$7)</f>
        <v>Lithuania</v>
      </c>
      <c r="C46" s="67" t="str">
        <f>'Fishing gear-PoM'!E$8</f>
        <v>2023</v>
      </c>
      <c r="D46" s="97"/>
      <c r="E46" s="210"/>
      <c r="F46" s="211"/>
      <c r="G46" s="211"/>
      <c r="H46" s="211"/>
      <c r="I46" s="211"/>
      <c r="J46" s="21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Lithuania</v>
      </c>
      <c r="C47" s="67" t="str">
        <f>'Fishing gear-PoM'!E$8</f>
        <v>2023</v>
      </c>
      <c r="D47" s="97"/>
      <c r="E47" s="210"/>
      <c r="F47" s="211"/>
      <c r="G47" s="211"/>
      <c r="H47" s="211"/>
      <c r="I47" s="211"/>
      <c r="J47" s="21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4" customHeight="1" thickBot="1" x14ac:dyDescent="0.4">
      <c r="A49" s="2"/>
      <c r="B49" s="68"/>
      <c r="C49" s="68"/>
      <c r="D49" s="207" t="s">
        <v>152</v>
      </c>
      <c r="E49" s="208"/>
      <c r="F49" s="208"/>
      <c r="G49" s="208"/>
      <c r="H49" s="20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Lithuania</v>
      </c>
      <c r="C51" s="67" t="str">
        <f>'Fishing gear-PoM'!E$8</f>
        <v>2023</v>
      </c>
      <c r="D51" s="78" t="s">
        <v>157</v>
      </c>
      <c r="E51" s="38" t="s">
        <v>158</v>
      </c>
      <c r="F51" s="38" t="s">
        <v>158</v>
      </c>
      <c r="G51" s="38" t="s">
        <v>207</v>
      </c>
      <c r="H51" s="38" t="s">
        <v>158</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Lithuania</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4"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3" t="s">
        <v>160</v>
      </c>
      <c r="E54" s="213"/>
      <c r="F54" s="213"/>
      <c r="G54" s="213"/>
      <c r="H54" s="21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4" t="s">
        <v>161</v>
      </c>
      <c r="F55" s="214"/>
      <c r="G55" s="214"/>
      <c r="H55" s="21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Lithuania</v>
      </c>
      <c r="C56" s="67" t="str">
        <f>'Fishing gear-PoM'!E$8</f>
        <v>2023</v>
      </c>
      <c r="D56" s="78" t="s">
        <v>157</v>
      </c>
      <c r="E56" s="183" t="s">
        <v>274</v>
      </c>
      <c r="F56" s="184"/>
      <c r="G56" s="184"/>
      <c r="H56" s="18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Lithuania</v>
      </c>
      <c r="C57" s="67" t="str">
        <f>'Fishing gear-PoM'!E$8</f>
        <v>2023</v>
      </c>
      <c r="D57" s="78" t="s">
        <v>159</v>
      </c>
      <c r="E57" s="183"/>
      <c r="F57" s="184"/>
      <c r="G57" s="184"/>
      <c r="H57" s="18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31" zoomScale="85" zoomScaleNormal="85" workbookViewId="0">
      <selection activeCell="L34" sqref="L34"/>
    </sheetView>
  </sheetViews>
  <sheetFormatPr defaultRowHeight="14.5" x14ac:dyDescent="0.35"/>
  <cols>
    <col min="2" max="2" width="16.54296875" bestFit="1" customWidth="1"/>
    <col min="4" max="4" width="21.6328125" customWidth="1"/>
    <col min="5" max="5" width="26" customWidth="1"/>
    <col min="6" max="6" width="16.36328125" customWidth="1"/>
    <col min="7" max="7" width="15.6328125" customWidth="1"/>
    <col min="8" max="8" width="16.6328125" customWidth="1"/>
    <col min="9" max="12" width="15.63281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5"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Lithuania</v>
      </c>
      <c r="C10" s="67" t="str">
        <f>'Fishing gear-PoM'!E$8</f>
        <v>2023</v>
      </c>
      <c r="D10" s="39"/>
      <c r="E10" s="183"/>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Lithuania</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Lithuania</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Lithuania</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Lithuania</v>
      </c>
      <c r="C17" s="67" t="str">
        <f>'Fishing gear-PoM'!E$8</f>
        <v>2023</v>
      </c>
      <c r="D17" s="39" t="s">
        <v>40</v>
      </c>
      <c r="E17" s="39"/>
      <c r="F17" s="183"/>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Lithuania</v>
      </c>
      <c r="C18" s="67" t="str">
        <f>'Fishing gear-PoM'!E$8</f>
        <v>2023</v>
      </c>
      <c r="D18" s="39" t="s">
        <v>40</v>
      </c>
      <c r="E18" s="39"/>
      <c r="F18" s="183"/>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Lithuania</v>
      </c>
      <c r="C19" s="67" t="str">
        <f>'Fishing gear-PoM'!E$8</f>
        <v>2023</v>
      </c>
      <c r="D19" s="39" t="s">
        <v>40</v>
      </c>
      <c r="E19" s="39"/>
      <c r="F19" s="183"/>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Lithuania</v>
      </c>
      <c r="C20" s="67" t="str">
        <f>'Fishing gear-PoM'!E$8</f>
        <v>2023</v>
      </c>
      <c r="D20" s="39" t="s">
        <v>40</v>
      </c>
      <c r="E20" s="39"/>
      <c r="F20" s="183"/>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7" t="s">
        <v>9</v>
      </c>
      <c r="F24" s="228"/>
      <c r="G24" s="228"/>
      <c r="H24" s="22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Lithuania</v>
      </c>
      <c r="C25" s="67" t="str">
        <f>'Fishing gear-PoM'!E$8</f>
        <v>2023</v>
      </c>
      <c r="D25" s="38" t="s">
        <v>258</v>
      </c>
      <c r="E25" s="230" t="s">
        <v>258</v>
      </c>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Lithuania</v>
      </c>
      <c r="C26" s="67" t="str">
        <f>'Fishing gear-PoM'!E$8</f>
        <v>2023</v>
      </c>
      <c r="D26" s="39"/>
      <c r="E26" s="183"/>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Lithuania</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Lithuania</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Lithuania</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Lithuania</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Lithuania</v>
      </c>
      <c r="C35" s="67" t="str">
        <f>'Fishing gear-PoM'!E$8</f>
        <v>2023</v>
      </c>
      <c r="D35" s="78" t="s">
        <v>176</v>
      </c>
      <c r="E35" s="183" t="s">
        <v>40</v>
      </c>
      <c r="F35" s="185"/>
      <c r="G35" s="18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Lithuania</v>
      </c>
      <c r="C36" s="67" t="str">
        <f>'Fishing gear-PoM'!E$8</f>
        <v>2023</v>
      </c>
      <c r="D36" s="78" t="s">
        <v>177</v>
      </c>
      <c r="E36" s="183" t="s">
        <v>40</v>
      </c>
      <c r="F36" s="185"/>
      <c r="G36" s="18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Lithuania</v>
      </c>
      <c r="C37" s="67" t="str">
        <f>'Fishing gear-PoM'!E$8</f>
        <v>2023</v>
      </c>
      <c r="D37" s="78" t="s">
        <v>178</v>
      </c>
      <c r="E37" s="183" t="s">
        <v>40</v>
      </c>
      <c r="F37" s="185"/>
      <c r="G37" s="18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08984375" customWidth="1"/>
    <col min="3" max="3" width="46.90625" customWidth="1"/>
    <col min="4" max="4" width="26.54296875" customWidth="1"/>
    <col min="5" max="5" width="21.6328125" customWidth="1"/>
    <col min="6" max="6" width="24.90625" customWidth="1"/>
    <col min="7" max="7" width="22.6328125" customWidth="1"/>
    <col min="8" max="8" width="21" customWidth="1"/>
    <col min="9" max="9" width="18.453125" customWidth="1"/>
    <col min="10" max="10" width="24.90625" customWidth="1"/>
    <col min="11" max="11" width="20.36328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Lithuania</v>
      </c>
      <c r="B4" s="19" t="str">
        <f>'Fishing gear-PoM'!E$8</f>
        <v>2023</v>
      </c>
      <c r="C4" s="8" t="s">
        <v>191</v>
      </c>
      <c r="D4" s="26">
        <f>'Fishing gear-PoM'!E13</f>
        <v>5576.0553999999993</v>
      </c>
      <c r="E4" s="42">
        <f>SUM('Fishing gear-PoM'!E18, E29, E38)</f>
        <v>5</v>
      </c>
    </row>
    <row r="5" spans="1:9" ht="29.5" thickBot="1" x14ac:dyDescent="0.4">
      <c r="A5" s="19" t="str">
        <f>'Fishing gear-PoM'!E$7</f>
        <v>Lithuania</v>
      </c>
      <c r="B5" s="19" t="str">
        <f>'Fishing gear-PoM'!E$8</f>
        <v>2023</v>
      </c>
      <c r="C5" s="8" t="s">
        <v>192</v>
      </c>
      <c r="D5" s="26">
        <f>'Fishing gear-Collected'!E11</f>
        <v>0</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1</v>
      </c>
    </row>
    <row r="20" spans="1:5" ht="15" thickBot="1" x14ac:dyDescent="0.4">
      <c r="A20" s="256" t="s">
        <v>198</v>
      </c>
      <c r="B20" s="257"/>
      <c r="C20" s="257"/>
      <c r="D20" s="33">
        <f>COUNTA('QC4-PoM'!$E$50:$H$50)</f>
        <v>4</v>
      </c>
      <c r="E20" s="29">
        <f>COUNTIF('QC4-PoM'!$E$50:$H$50,"&lt;&gt;&lt; Please select &gt;")</f>
        <v>4</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1</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36328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36328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36328125" customWidth="1"/>
    <col min="3" max="3" width="22" customWidth="1"/>
    <col min="4" max="4" width="21.36328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F1ECDB4F-7C47-493D-8050-D36721040C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2026-04-16T13:40:14Z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